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120" yWindow="540" windowWidth="21720" windowHeight="12330"/>
  </bookViews>
  <sheets>
    <sheet name="Логистика" sheetId="5" r:id="rId1"/>
    <sheet name="Условия поставки" sheetId="2" r:id="rId2"/>
  </sheets>
  <calcPr calcId="145621"/>
</workbook>
</file>

<file path=xl/calcChain.xml><?xml version="1.0" encoding="utf-8"?>
<calcChain xmlns="http://schemas.openxmlformats.org/spreadsheetml/2006/main">
  <c r="K4" i="5"/>
  <c r="K5"/>
  <c r="K3"/>
  <c r="G6"/>
  <c r="H6"/>
  <c r="I6"/>
  <c r="J6"/>
  <c r="F6"/>
  <c r="K6" l="1"/>
</calcChain>
</file>

<file path=xl/sharedStrings.xml><?xml version="1.0" encoding="utf-8"?>
<sst xmlns="http://schemas.openxmlformats.org/spreadsheetml/2006/main" count="52" uniqueCount="40">
  <si>
    <t>Краткий текст материала</t>
  </si>
  <si>
    <t>ЕИ</t>
  </si>
  <si>
    <t>Номер ТЗ</t>
  </si>
  <si>
    <t>Способ доставки</t>
  </si>
  <si>
    <t>Срок поставки</t>
  </si>
  <si>
    <t>Белгородэнерго</t>
  </si>
  <si>
    <t xml:space="preserve">Кол-во </t>
  </si>
  <si>
    <t>Адрес доставки</t>
  </si>
  <si>
    <t>№</t>
  </si>
  <si>
    <t>Филиал</t>
  </si>
  <si>
    <t>Номер лота</t>
  </si>
  <si>
    <t>Белгород. 5-й Заводской пер. д.17</t>
  </si>
  <si>
    <t>авто/жд</t>
  </si>
  <si>
    <t>ШТ</t>
  </si>
  <si>
    <t>Приставка ж/б ПТ 43-2</t>
  </si>
  <si>
    <t>206D</t>
  </si>
  <si>
    <t>Сетевой железобетон проч.</t>
  </si>
  <si>
    <t>Белгород</t>
  </si>
  <si>
    <t>Воронеж</t>
  </si>
  <si>
    <t>Воронежэнерго</t>
  </si>
  <si>
    <t>394026, Воронежская область, г. Воронеж, ул. 9 Января, 205 (тел.8-473-279-3552)
397164,Воронежская область, г. Борисоглебск, ул. Первомайская, 95 (тел.8-980-341-6064), 397908,Воронежская область, г. Лиски, ул. Индустриальная, 3 (тел.8-47391-444-16), 397611,Воронежская область, Калачеевский район, с. Заброды, ул. Кирова, 63 (тел.8-915-546-7920)</t>
  </si>
  <si>
    <t>автомобильный</t>
  </si>
  <si>
    <t>Липецк</t>
  </si>
  <si>
    <t>Липецкэнерго</t>
  </si>
  <si>
    <t>Липецкая область, с.Подгорное, ПС "Правобережная"</t>
  </si>
  <si>
    <t>Приставка ж/б ПТ 33-4</t>
  </si>
  <si>
    <t>Приставка ж/б ПТ 33-3</t>
  </si>
  <si>
    <t>Смоленск</t>
  </si>
  <si>
    <t>Смоленскэнерго</t>
  </si>
  <si>
    <t>Ярославль</t>
  </si>
  <si>
    <t>Ярэнерго</t>
  </si>
  <si>
    <t>Ярославская площадка: РФ, 150003, г. Ярославль, ул. Северная подстанция, д. 9; Рыбинская площадка: РФ, 152907, г. Рыбинск, ул. Кулибина, д.14; Ростовская площадка: РФ, 152150, Ярославская обл. г. Ростов, Савинское шоссе, д.15</t>
  </si>
  <si>
    <t>Названия строк</t>
  </si>
  <si>
    <t>Общий итог</t>
  </si>
  <si>
    <t xml:space="preserve">Итог Кол-во </t>
  </si>
  <si>
    <t>206D1</t>
  </si>
  <si>
    <t>206D2</t>
  </si>
  <si>
    <t>206D5</t>
  </si>
  <si>
    <t>С момента подписания договора, по письменным заявкам филиалов в течение 20 календарных дней с момента подачи заявки, но не позднее 31.12.2015г. Объемы поставки продукции могут быть снижены в связи с корректировкой ремонтной программы либо бизнес-плана Заказчика. Ответственность за любые понесенные Поставщиком расходы при исполнении договорных обязательств до получения им указанной Заявки Покупатель не несет.</t>
  </si>
  <si>
    <t>г. Смоленск, Центральный склад, ул.Индустриальная, 5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</si>
</sst>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charset val="204"/>
      <scheme val="minor"/>
    </font>
    <font>
      <b/>
      <sz val="10"/>
      <color theme="1"/>
      <name val="Tahoma"/>
      <family val="2"/>
      <charset val="204"/>
    </font>
    <font>
      <sz val="10"/>
      <color theme="1"/>
      <name val="Tahoma"/>
      <family val="2"/>
      <charset val="204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theme="4" tint="0.79998168889431442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theme="4" tint="0.39997558519241921"/>
      </bottom>
      <diagonal/>
    </border>
    <border>
      <left/>
      <right/>
      <top style="thin">
        <color theme="4" tint="0.39997558519241921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19">
    <xf numFmtId="0" fontId="0" fillId="0" borderId="0" xfId="0"/>
    <xf numFmtId="4" fontId="1" fillId="0" borderId="2" xfId="0" applyNumberFormat="1" applyFont="1" applyFill="1" applyBorder="1" applyAlignment="1">
      <alignment horizontal="center" vertical="center" wrapText="1"/>
    </xf>
    <xf numFmtId="0" fontId="0" fillId="0" borderId="0" xfId="0"/>
    <xf numFmtId="0" fontId="1" fillId="0" borderId="1" xfId="0" applyFont="1" applyFill="1" applyBorder="1" applyAlignment="1">
      <alignment horizontal="center" vertical="center" wrapText="1"/>
    </xf>
    <xf numFmtId="0" fontId="0" fillId="0" borderId="2" xfId="0" applyBorder="1"/>
    <xf numFmtId="0" fontId="4" fillId="2" borderId="3" xfId="0" applyFont="1" applyFill="1" applyBorder="1"/>
    <xf numFmtId="0" fontId="4" fillId="2" borderId="0" xfId="0" applyFont="1" applyFill="1"/>
    <xf numFmtId="4" fontId="0" fillId="0" borderId="0" xfId="0" applyNumberFormat="1"/>
    <xf numFmtId="4" fontId="4" fillId="2" borderId="4" xfId="0" applyNumberFormat="1" applyFont="1" applyFill="1" applyBorder="1"/>
    <xf numFmtId="0" fontId="4" fillId="0" borderId="0" xfId="0" applyFont="1"/>
    <xf numFmtId="0" fontId="4" fillId="0" borderId="3" xfId="0" applyFont="1" applyBorder="1"/>
    <xf numFmtId="0" fontId="4" fillId="2" borderId="4" xfId="0" applyFont="1" applyFill="1" applyBorder="1"/>
    <xf numFmtId="0" fontId="2" fillId="0" borderId="2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right" vertical="center" wrapText="1"/>
    </xf>
    <xf numFmtId="0" fontId="4" fillId="2" borderId="0" xfId="0" applyFont="1" applyFill="1" applyAlignment="1">
      <alignment horizontal="center"/>
    </xf>
    <xf numFmtId="0" fontId="4" fillId="2" borderId="3" xfId="0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1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6"/>
  <sheetViews>
    <sheetView tabSelected="1" workbookViewId="0">
      <selection activeCell="A6" sqref="A6:XFD6"/>
    </sheetView>
  </sheetViews>
  <sheetFormatPr defaultRowHeight="15"/>
  <cols>
    <col min="2" max="2" width="35" bestFit="1" customWidth="1"/>
    <col min="6" max="6" width="9.85546875" bestFit="1" customWidth="1"/>
    <col min="7" max="7" width="9.42578125" bestFit="1" customWidth="1"/>
    <col min="8" max="8" width="7.85546875" bestFit="1" customWidth="1"/>
    <col min="9" max="9" width="10.140625" bestFit="1" customWidth="1"/>
    <col min="10" max="10" width="10.7109375" bestFit="1" customWidth="1"/>
    <col min="11" max="11" width="12.28515625" bestFit="1" customWidth="1"/>
  </cols>
  <sheetData>
    <row r="1" spans="1:11">
      <c r="A1" s="6"/>
      <c r="B1" s="6"/>
      <c r="C1" s="6"/>
      <c r="D1" s="6"/>
      <c r="E1" s="6"/>
      <c r="F1" s="6" t="s">
        <v>17</v>
      </c>
      <c r="G1" s="6" t="s">
        <v>18</v>
      </c>
      <c r="H1" s="6" t="s">
        <v>22</v>
      </c>
      <c r="I1" s="6" t="s">
        <v>27</v>
      </c>
      <c r="J1" s="6" t="s">
        <v>29</v>
      </c>
      <c r="K1" s="14" t="s">
        <v>34</v>
      </c>
    </row>
    <row r="2" spans="1:11">
      <c r="A2" s="5" t="s">
        <v>32</v>
      </c>
      <c r="B2" s="5" t="s">
        <v>0</v>
      </c>
      <c r="C2" s="5" t="s">
        <v>10</v>
      </c>
      <c r="D2" s="5" t="s">
        <v>2</v>
      </c>
      <c r="E2" s="5" t="s">
        <v>1</v>
      </c>
      <c r="F2" s="5" t="s">
        <v>6</v>
      </c>
      <c r="G2" s="5" t="s">
        <v>6</v>
      </c>
      <c r="H2" s="5" t="s">
        <v>6</v>
      </c>
      <c r="I2" s="5" t="s">
        <v>6</v>
      </c>
      <c r="J2" s="5" t="s">
        <v>6</v>
      </c>
      <c r="K2" s="15"/>
    </row>
    <row r="3" spans="1:11">
      <c r="A3" s="10">
        <v>2002459</v>
      </c>
      <c r="B3" s="9" t="s">
        <v>25</v>
      </c>
      <c r="C3" s="2" t="s">
        <v>15</v>
      </c>
      <c r="D3" s="9" t="s">
        <v>35</v>
      </c>
      <c r="E3" s="2" t="s">
        <v>13</v>
      </c>
      <c r="F3" s="7"/>
      <c r="G3" s="7"/>
      <c r="H3" s="7"/>
      <c r="I3" s="7">
        <v>40</v>
      </c>
      <c r="J3" s="7"/>
      <c r="K3" s="7">
        <f>J3+I3+H3+G3+F3</f>
        <v>40</v>
      </c>
    </row>
    <row r="4" spans="1:11">
      <c r="A4" s="10">
        <v>2031127</v>
      </c>
      <c r="B4" s="9" t="s">
        <v>14</v>
      </c>
      <c r="C4" s="2" t="s">
        <v>15</v>
      </c>
      <c r="D4" s="9" t="s">
        <v>36</v>
      </c>
      <c r="E4" s="2" t="s">
        <v>13</v>
      </c>
      <c r="F4" s="7">
        <v>56</v>
      </c>
      <c r="G4" s="7">
        <v>184</v>
      </c>
      <c r="H4" s="7">
        <v>73</v>
      </c>
      <c r="I4" s="7">
        <v>277</v>
      </c>
      <c r="J4" s="7">
        <v>30</v>
      </c>
      <c r="K4" s="7">
        <f>J4+I4+H4+G4+F4</f>
        <v>620</v>
      </c>
    </row>
    <row r="5" spans="1:11">
      <c r="A5" s="10">
        <v>2071525</v>
      </c>
      <c r="B5" s="9" t="s">
        <v>26</v>
      </c>
      <c r="C5" s="2" t="s">
        <v>15</v>
      </c>
      <c r="D5" s="9" t="s">
        <v>37</v>
      </c>
      <c r="E5" s="2" t="s">
        <v>13</v>
      </c>
      <c r="F5" s="7"/>
      <c r="G5" s="7"/>
      <c r="H5" s="7"/>
      <c r="I5" s="7">
        <v>17</v>
      </c>
      <c r="J5" s="7"/>
      <c r="K5" s="7">
        <f>J5+I5+H5+G5+F5</f>
        <v>17</v>
      </c>
    </row>
    <row r="6" spans="1:11">
      <c r="A6" s="11" t="s">
        <v>33</v>
      </c>
      <c r="B6" s="11"/>
      <c r="C6" s="11"/>
      <c r="D6" s="11"/>
      <c r="E6" s="11"/>
      <c r="F6" s="8">
        <f t="shared" ref="F6:K6" si="0">SUBTOTAL(9,F3:F5)</f>
        <v>56</v>
      </c>
      <c r="G6" s="8">
        <f t="shared" si="0"/>
        <v>184</v>
      </c>
      <c r="H6" s="8">
        <f t="shared" si="0"/>
        <v>73</v>
      </c>
      <c r="I6" s="8">
        <f t="shared" si="0"/>
        <v>334</v>
      </c>
      <c r="J6" s="8">
        <f t="shared" si="0"/>
        <v>30</v>
      </c>
      <c r="K6" s="8">
        <f t="shared" si="0"/>
        <v>677</v>
      </c>
    </row>
  </sheetData>
  <mergeCells count="1">
    <mergeCell ref="K1:K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E8"/>
  <sheetViews>
    <sheetView workbookViewId="0">
      <selection activeCell="D7" sqref="D7"/>
    </sheetView>
  </sheetViews>
  <sheetFormatPr defaultRowHeight="15"/>
  <cols>
    <col min="1" max="1" width="8.85546875" bestFit="1" customWidth="1"/>
    <col min="2" max="2" width="14.5703125" bestFit="1" customWidth="1"/>
    <col min="3" max="3" width="75.7109375" bestFit="1" customWidth="1"/>
    <col min="4" max="4" width="14.42578125" bestFit="1" customWidth="1"/>
    <col min="5" max="5" width="39" bestFit="1" customWidth="1"/>
  </cols>
  <sheetData>
    <row r="1" spans="1:5" s="2" customFormat="1">
      <c r="A1" s="4" t="s">
        <v>15</v>
      </c>
      <c r="B1" s="4" t="s">
        <v>16</v>
      </c>
    </row>
    <row r="2" spans="1:5" s="2" customFormat="1"/>
    <row r="3" spans="1:5" ht="25.5">
      <c r="A3" s="3" t="s">
        <v>8</v>
      </c>
      <c r="B3" s="3" t="s">
        <v>9</v>
      </c>
      <c r="C3" s="1" t="s">
        <v>7</v>
      </c>
      <c r="D3" s="1" t="s">
        <v>3</v>
      </c>
      <c r="E3" s="1" t="s">
        <v>4</v>
      </c>
    </row>
    <row r="4" spans="1:5" ht="25.5" customHeight="1">
      <c r="A4" s="13">
        <v>1</v>
      </c>
      <c r="B4" s="12" t="s">
        <v>5</v>
      </c>
      <c r="C4" s="12" t="s">
        <v>11</v>
      </c>
      <c r="D4" s="12" t="s">
        <v>12</v>
      </c>
      <c r="E4" s="16" t="s">
        <v>38</v>
      </c>
    </row>
    <row r="5" spans="1:5" s="2" customFormat="1" ht="63.75">
      <c r="A5" s="13">
        <v>2</v>
      </c>
      <c r="B5" s="12" t="s">
        <v>19</v>
      </c>
      <c r="C5" s="12" t="s">
        <v>20</v>
      </c>
      <c r="D5" s="12" t="s">
        <v>21</v>
      </c>
      <c r="E5" s="17"/>
    </row>
    <row r="6" spans="1:5" s="2" customFormat="1" ht="25.5" customHeight="1">
      <c r="A6" s="13">
        <v>3</v>
      </c>
      <c r="B6" s="12" t="s">
        <v>23</v>
      </c>
      <c r="C6" s="12" t="s">
        <v>24</v>
      </c>
      <c r="D6" s="12" t="s">
        <v>21</v>
      </c>
      <c r="E6" s="17"/>
    </row>
    <row r="7" spans="1:5" s="2" customFormat="1" ht="25.5">
      <c r="A7" s="13">
        <v>4</v>
      </c>
      <c r="B7" s="12" t="s">
        <v>28</v>
      </c>
      <c r="C7" s="12" t="s">
        <v>39</v>
      </c>
      <c r="D7" s="12" t="s">
        <v>21</v>
      </c>
      <c r="E7" s="17"/>
    </row>
    <row r="8" spans="1:5" s="2" customFormat="1" ht="38.25">
      <c r="A8" s="13">
        <v>5</v>
      </c>
      <c r="B8" s="12" t="s">
        <v>30</v>
      </c>
      <c r="C8" s="12" t="s">
        <v>31</v>
      </c>
      <c r="D8" s="12" t="s">
        <v>21</v>
      </c>
      <c r="E8" s="18"/>
    </row>
  </sheetData>
  <mergeCells count="1">
    <mergeCell ref="E4:E8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Логистика</vt:lpstr>
      <vt:lpstr>Условия поставки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Солянин Роман Валерьевич</dc:creator>
  <cp:lastModifiedBy>Ostonen.IA</cp:lastModifiedBy>
  <cp:lastPrinted>2014-07-08T09:46:44Z</cp:lastPrinted>
  <dcterms:created xsi:type="dcterms:W3CDTF">2014-06-26T05:52:50Z</dcterms:created>
  <dcterms:modified xsi:type="dcterms:W3CDTF">2015-02-09T09:44:44Z</dcterms:modified>
</cp:coreProperties>
</file>